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300" tabRatio="500"/>
  </bookViews>
  <sheets>
    <sheet name="2.MESO-sveže"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H18" i="1" l="1"/>
  <c r="H17" i="1"/>
  <c r="H16" i="1"/>
  <c r="H15" i="1"/>
  <c r="H14" i="1"/>
  <c r="H13" i="1"/>
  <c r="H12" i="1"/>
  <c r="H11" i="1"/>
  <c r="H19" i="1" l="1"/>
  <c r="I18" i="1"/>
  <c r="I17" i="1"/>
  <c r="I16" i="1"/>
  <c r="I15" i="1"/>
  <c r="I14" i="1"/>
  <c r="I13" i="1"/>
  <c r="I12" i="1"/>
  <c r="I11" i="1"/>
  <c r="H10" i="1"/>
  <c r="I10" i="1" s="1"/>
  <c r="I19" i="1" l="1"/>
</calcChain>
</file>

<file path=xl/sharedStrings.xml><?xml version="1.0" encoding="utf-8"?>
<sst xmlns="http://schemas.openxmlformats.org/spreadsheetml/2006/main" count="64" uniqueCount="56">
  <si>
    <t>Naročnik:</t>
  </si>
  <si>
    <t>PSIHIATRIČNA BOLNIŠNICA ORMOŽ</t>
  </si>
  <si>
    <t>Ptujska cesta 33</t>
  </si>
  <si>
    <t>Ormož</t>
  </si>
  <si>
    <t>PREDRAČUN, št.</t>
  </si>
  <si>
    <t>SKLOP 2: Meso-sveže</t>
  </si>
  <si>
    <t>Zap.št.</t>
  </si>
  <si>
    <t xml:space="preserve"> OPIS ARTIKLA</t>
  </si>
  <si>
    <t>Vrsta blaga</t>
  </si>
  <si>
    <t xml:space="preserve"> Enota</t>
  </si>
  <si>
    <t>Okvirna letna količina</t>
  </si>
  <si>
    <t>Cena enoto/ brez DDV</t>
  </si>
  <si>
    <t>Stopnja DDV</t>
  </si>
  <si>
    <t>Cena enoto/ z DDV</t>
  </si>
  <si>
    <t>KONČNA VREDNOST SKUPAJ</t>
  </si>
  <si>
    <t>KOMERCIALNO IME IZDELKA</t>
  </si>
  <si>
    <t>Živila z višjo kakovostjo</t>
  </si>
  <si>
    <t>1.</t>
  </si>
  <si>
    <t>kg</t>
  </si>
  <si>
    <t>2.</t>
  </si>
  <si>
    <t>3.</t>
  </si>
  <si>
    <t xml:space="preserve"> Meso telečje stegno b.k. </t>
  </si>
  <si>
    <t>4.</t>
  </si>
  <si>
    <t>5.</t>
  </si>
  <si>
    <t>6.</t>
  </si>
  <si>
    <t xml:space="preserve"> Meso gov. stegno b.k. mlado</t>
  </si>
  <si>
    <t>7.</t>
  </si>
  <si>
    <t xml:space="preserve"> Meso roastbeef </t>
  </si>
  <si>
    <t>mlada govedina(junečje) -meso mlade govedi-brez kosti-očiščeno</t>
  </si>
  <si>
    <t>8.</t>
  </si>
  <si>
    <t xml:space="preserve"> Kosti goveje </t>
  </si>
  <si>
    <t>mlada govedina(junečje)-meso mlade govedi, kosti, rezane</t>
  </si>
  <si>
    <t>9.</t>
  </si>
  <si>
    <t xml:space="preserve">Meso svinjska rebra </t>
  </si>
  <si>
    <t>Opombe:</t>
  </si>
  <si>
    <t xml:space="preserve"> Blago v ponudbi je I. kakovostnega razreda.</t>
  </si>
  <si>
    <t xml:space="preserve"> Opozorilo: MESO iz EVROPSKEGA TRGA! Po potrebi meso vakumsko pakirano!</t>
  </si>
  <si>
    <t xml:space="preserve"> Cene za vse artikle morajo biti izračunane na zahtevano mersko enoto</t>
  </si>
  <si>
    <t xml:space="preserve"> V obrazec predračuna ni dovoljeno vnašati količinskih ali drugih sprememb</t>
  </si>
  <si>
    <t xml:space="preserve"> Meso in mesni izdelki, morajo biti makro in mikro konfekcijsko obdelani, po želji naročnika in to ne sme vplivati na ceno  (kocke 1x1, 2x2, 4X4, zrezki 150g, zrezki 180g, zrezki 200g, mleto meso po željI.)</t>
  </si>
  <si>
    <t>Pri izdelavi predračuna so upoštevane zahtevane enote mere ter vse strokovne in ostale zahteve naročnika.</t>
  </si>
  <si>
    <t>Seznanjeni smo z dejstvom, da se razpisane količine blaga med letom lahko spremenijo.</t>
  </si>
  <si>
    <t xml:space="preserve">Ponudnika opozarjamo, da je obvezen v skladu s 23. in 25. členom Uredbe o ravnanju z embalažo in odpadno embalažo (Ur.l.RS 84/2006,106/2006,110/2007, 67/2011, 68/2011) prevzeti odpadno embalažo. </t>
  </si>
  <si>
    <t>Dostava: 7 krat tedensko od 6:00 do 7:00 ure .</t>
  </si>
  <si>
    <t>Žig in podpis ponudnika</t>
  </si>
  <si>
    <t xml:space="preserve">Meso svinjska ledja </t>
  </si>
  <si>
    <t>Sveža, brez kože</t>
  </si>
  <si>
    <t>Brez kosti, v kosu ali narezano na zrezke, kose , kocke</t>
  </si>
  <si>
    <t>Kuhani, rezani, bloki, zmrznjeni, beli, 1.kvaliteta</t>
  </si>
  <si>
    <t>Brez kosti v kosu ali narezano na zrezke, kose, kocke</t>
  </si>
  <si>
    <t>Mlada govedina(junečje)-meso mlade govedi,stegno brez kosti-mleto ali narezano na kocke, kose, rezine</t>
  </si>
  <si>
    <t xml:space="preserve">Meso svinjsko stegno b.k. </t>
  </si>
  <si>
    <t xml:space="preserve">Meso vampi goveji </t>
  </si>
  <si>
    <t xml:space="preserve">V kosu, narezano na zrezke </t>
  </si>
  <si>
    <t xml:space="preserve">Meso svinjski kotlet </t>
  </si>
  <si>
    <t xml:space="preserve">Z obsekano kostjo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</si>
</sst>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 _€_-;_-@_-"/>
    <numFmt numFmtId="165" formatCode="0.0000"/>
    <numFmt numFmtId="166" formatCode="_-* #,##0.00\ [$€-424]_-;\-* #,##0.00\ [$€-424]_-;_-* \-??\ [$€-424]_-;_-@_-"/>
    <numFmt numFmtId="167" formatCode="#,##0.0000"/>
  </numFmts>
  <fonts count="17" x14ac:knownFonts="1">
    <font>
      <sz val="10"/>
      <name val="Arial"/>
      <charset val="238"/>
    </font>
    <font>
      <b/>
      <sz val="12"/>
      <name val="Calibri"/>
      <charset val="238"/>
    </font>
    <font>
      <sz val="12"/>
      <color rgb="FF000000"/>
      <name val="Calibri"/>
      <charset val="238"/>
    </font>
    <font>
      <sz val="12"/>
      <name val="Calibri"/>
      <charset val="238"/>
    </font>
    <font>
      <sz val="11"/>
      <color rgb="FF000000"/>
      <name val="Calibri"/>
      <charset val="238"/>
    </font>
    <font>
      <b/>
      <sz val="14"/>
      <color rgb="FF000000"/>
      <name val="Calibri"/>
      <charset val="238"/>
    </font>
    <font>
      <b/>
      <sz val="11"/>
      <color rgb="FF000000"/>
      <name val="Calibri"/>
      <charset val="238"/>
    </font>
    <font>
      <sz val="11"/>
      <name val="Arial"/>
      <charset val="238"/>
    </font>
    <font>
      <sz val="11"/>
      <name val="Calibri"/>
      <charset val="238"/>
    </font>
    <font>
      <b/>
      <sz val="11"/>
      <name val="Calibri"/>
      <charset val="238"/>
    </font>
    <font>
      <b/>
      <i/>
      <sz val="11"/>
      <name val="Calibri"/>
      <charset val="238"/>
    </font>
    <font>
      <sz val="11"/>
      <name val="Calibri"/>
      <charset val="1"/>
    </font>
    <font>
      <b/>
      <sz val="11"/>
      <name val="Calibri"/>
      <charset val="1"/>
    </font>
    <font>
      <b/>
      <i/>
      <sz val="10"/>
      <name val="Arial"/>
      <charset val="238"/>
    </font>
    <font>
      <sz val="10"/>
      <name val="Arial"/>
      <charset val="238"/>
    </font>
    <font>
      <sz val="11"/>
      <name val="Calibri"/>
      <family val="2"/>
      <charset val="238"/>
    </font>
    <font>
      <sz val="10"/>
      <name val="Arial"/>
      <family val="2"/>
      <charset val="238"/>
    </font>
  </fonts>
  <fills count="6">
    <fill>
      <patternFill patternType="none"/>
    </fill>
    <fill>
      <patternFill patternType="gray125"/>
    </fill>
    <fill>
      <patternFill patternType="solid">
        <fgColor rgb="FFFFCC00"/>
        <bgColor rgb="FFFFFF00"/>
      </patternFill>
    </fill>
    <fill>
      <patternFill patternType="solid">
        <fgColor rgb="FFFFFFFF"/>
        <bgColor rgb="FFFFFFCC"/>
      </patternFill>
    </fill>
    <fill>
      <patternFill patternType="solid">
        <fgColor theme="0"/>
        <bgColor indexed="64"/>
      </patternFill>
    </fill>
    <fill>
      <patternFill patternType="solid">
        <fgColor theme="0"/>
        <bgColor rgb="FFFFFF00"/>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164" fontId="14" fillId="0" borderId="0" applyBorder="0" applyProtection="0"/>
    <xf numFmtId="164" fontId="14" fillId="0" borderId="0" applyBorder="0" applyProtection="0"/>
  </cellStyleXfs>
  <cellXfs count="68">
    <xf numFmtId="0" fontId="0" fillId="0" borderId="0" xfId="0"/>
    <xf numFmtId="0" fontId="1" fillId="0" borderId="0" xfId="0" applyFont="1"/>
    <xf numFmtId="0" fontId="2" fillId="0" borderId="0" xfId="0" applyFont="1"/>
    <xf numFmtId="0" fontId="2" fillId="0" borderId="0" xfId="0" applyFont="1" applyAlignment="1">
      <alignment wrapText="1"/>
    </xf>
    <xf numFmtId="165" fontId="2" fillId="0" borderId="0" xfId="0" applyNumberFormat="1" applyFont="1"/>
    <xf numFmtId="0" fontId="3" fillId="0" borderId="0" xfId="0" applyFont="1"/>
    <xf numFmtId="0" fontId="3" fillId="0" borderId="0" xfId="0" applyFont="1" applyAlignment="1">
      <alignment wrapText="1"/>
    </xf>
    <xf numFmtId="165" fontId="3" fillId="0" borderId="0" xfId="0" applyNumberFormat="1" applyFont="1"/>
    <xf numFmtId="0" fontId="4" fillId="0" borderId="0" xfId="0" applyFont="1"/>
    <xf numFmtId="0" fontId="4" fillId="0" borderId="0" xfId="0" applyFont="1" applyAlignment="1">
      <alignment horizontal="center"/>
    </xf>
    <xf numFmtId="165" fontId="4" fillId="0" borderId="0" xfId="0" applyNumberFormat="1" applyFont="1" applyAlignment="1">
      <alignment horizontal="center"/>
    </xf>
    <xf numFmtId="0" fontId="5" fillId="2" borderId="1" xfId="0" applyFont="1" applyFill="1" applyBorder="1" applyAlignment="1">
      <alignment horizontal="left"/>
    </xf>
    <xf numFmtId="0" fontId="6" fillId="2" borderId="2" xfId="0" applyFont="1" applyFill="1" applyBorder="1" applyAlignment="1">
      <alignment horizontal="center"/>
    </xf>
    <xf numFmtId="0" fontId="4" fillId="2" borderId="2" xfId="0" applyFont="1" applyFill="1" applyBorder="1"/>
    <xf numFmtId="0" fontId="4" fillId="2" borderId="2" xfId="0" applyFont="1" applyFill="1" applyBorder="1" applyAlignment="1">
      <alignment horizontal="center"/>
    </xf>
    <xf numFmtId="165" fontId="4" fillId="2" borderId="2" xfId="0" applyNumberFormat="1" applyFont="1" applyFill="1" applyBorder="1" applyAlignment="1">
      <alignment horizontal="center"/>
    </xf>
    <xf numFmtId="0" fontId="7" fillId="0" borderId="0" xfId="0" applyFont="1"/>
    <xf numFmtId="166" fontId="6" fillId="0" borderId="0" xfId="0" applyNumberFormat="1" applyFont="1"/>
    <xf numFmtId="0" fontId="6" fillId="2" borderId="3" xfId="0" applyFont="1" applyFill="1" applyBorder="1" applyAlignment="1">
      <alignment vertical="top" wrapText="1"/>
    </xf>
    <xf numFmtId="4" fontId="6" fillId="2" borderId="3" xfId="0" applyNumberFormat="1" applyFont="1" applyFill="1" applyBorder="1" applyAlignment="1">
      <alignment horizontal="center" vertical="top" wrapText="1"/>
    </xf>
    <xf numFmtId="165" fontId="6" fillId="2" borderId="3" xfId="0" applyNumberFormat="1" applyFont="1" applyFill="1" applyBorder="1" applyAlignment="1">
      <alignment horizontal="center" vertical="top" wrapText="1"/>
    </xf>
    <xf numFmtId="0" fontId="8" fillId="3" borderId="3" xfId="0"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xf>
    <xf numFmtId="4" fontId="4" fillId="0" borderId="1" xfId="0" applyNumberFormat="1" applyFont="1" applyBorder="1" applyAlignment="1">
      <alignment horizontal="center" vertical="center" wrapText="1"/>
    </xf>
    <xf numFmtId="167" fontId="4" fillId="0" borderId="3" xfId="0" applyNumberFormat="1" applyFont="1" applyBorder="1" applyAlignment="1">
      <alignment horizontal="center" vertical="center" wrapText="1"/>
    </xf>
    <xf numFmtId="0" fontId="6" fillId="2" borderId="1" xfId="0" applyFont="1" applyFill="1" applyBorder="1"/>
    <xf numFmtId="0" fontId="6" fillId="2" borderId="2" xfId="0" applyFont="1" applyFill="1" applyBorder="1"/>
    <xf numFmtId="3" fontId="6" fillId="2" borderId="2" xfId="0" applyNumberFormat="1" applyFont="1" applyFill="1" applyBorder="1"/>
    <xf numFmtId="165" fontId="6" fillId="2" borderId="2" xfId="0" applyNumberFormat="1" applyFont="1" applyFill="1" applyBorder="1"/>
    <xf numFmtId="4" fontId="4" fillId="0" borderId="0" xfId="0" applyNumberFormat="1" applyFont="1"/>
    <xf numFmtId="165" fontId="4" fillId="0" borderId="0" xfId="0" applyNumberFormat="1" applyFont="1"/>
    <xf numFmtId="0" fontId="8" fillId="0" borderId="0" xfId="2" applyNumberFormat="1" applyFont="1"/>
    <xf numFmtId="0" fontId="9" fillId="0" borderId="0" xfId="2" applyNumberFormat="1" applyFont="1"/>
    <xf numFmtId="0" fontId="8" fillId="0" borderId="0" xfId="2" applyNumberFormat="1" applyFont="1" applyAlignment="1">
      <alignment wrapText="1"/>
    </xf>
    <xf numFmtId="0" fontId="10" fillId="0" borderId="0" xfId="2" applyNumberFormat="1" applyFont="1"/>
    <xf numFmtId="49" fontId="9" fillId="0" borderId="0" xfId="2" applyNumberFormat="1" applyFont="1" applyAlignment="1">
      <alignment horizontal="center"/>
    </xf>
    <xf numFmtId="0" fontId="11" fillId="3" borderId="0" xfId="0" applyFont="1" applyFill="1" applyAlignment="1">
      <alignment horizontal="left" vertical="center"/>
    </xf>
    <xf numFmtId="0" fontId="12" fillId="3" borderId="0" xfId="0" applyFont="1" applyFill="1" applyAlignment="1">
      <alignment horizontal="left" vertical="center"/>
    </xf>
    <xf numFmtId="0" fontId="4" fillId="0" borderId="0" xfId="0" applyFont="1" applyAlignment="1">
      <alignment horizontal="left"/>
    </xf>
    <xf numFmtId="0" fontId="6" fillId="0" borderId="0" xfId="0" applyFont="1"/>
    <xf numFmtId="0" fontId="4" fillId="2" borderId="0" xfId="0" applyFont="1" applyFill="1" applyAlignment="1">
      <alignment horizontal="left"/>
    </xf>
    <xf numFmtId="20" fontId="1" fillId="2" borderId="2" xfId="0" applyNumberFormat="1" applyFont="1" applyFill="1" applyBorder="1"/>
    <xf numFmtId="0" fontId="4" fillId="2" borderId="0" xfId="0" applyFont="1" applyFill="1" applyAlignment="1">
      <alignment horizontal="center"/>
    </xf>
    <xf numFmtId="0" fontId="4" fillId="2" borderId="0" xfId="0" applyFont="1" applyFill="1"/>
    <xf numFmtId="0" fontId="6" fillId="2" borderId="0" xfId="0" applyFont="1" applyFill="1"/>
    <xf numFmtId="0" fontId="8" fillId="0" borderId="0" xfId="0" applyFont="1"/>
    <xf numFmtId="0" fontId="2" fillId="0" borderId="0" xfId="0" applyFont="1" applyAlignment="1">
      <alignment horizontal="right"/>
    </xf>
    <xf numFmtId="0" fontId="0" fillId="2" borderId="4" xfId="0" applyFill="1" applyBorder="1"/>
    <xf numFmtId="0" fontId="0" fillId="4" borderId="0" xfId="0" applyFill="1"/>
    <xf numFmtId="4" fontId="6" fillId="2" borderId="1" xfId="0" applyNumberFormat="1" applyFont="1" applyFill="1" applyBorder="1" applyAlignment="1">
      <alignment horizontal="center" vertical="top" wrapText="1"/>
    </xf>
    <xf numFmtId="0" fontId="0" fillId="5" borderId="0" xfId="0" applyFill="1"/>
    <xf numFmtId="0" fontId="7" fillId="0" borderId="3" xfId="0" applyFont="1" applyBorder="1" applyAlignment="1">
      <alignment horizontal="center"/>
    </xf>
    <xf numFmtId="0" fontId="0" fillId="0" borderId="3" xfId="0" applyBorder="1" applyAlignment="1">
      <alignment horizontal="center"/>
    </xf>
    <xf numFmtId="3" fontId="0" fillId="4" borderId="0" xfId="0" applyNumberFormat="1" applyFill="1"/>
    <xf numFmtId="167" fontId="6" fillId="2" borderId="3" xfId="0" applyNumberFormat="1" applyFont="1" applyFill="1" applyBorder="1" applyAlignment="1">
      <alignment horizontal="center" vertical="center"/>
    </xf>
    <xf numFmtId="3" fontId="13" fillId="5" borderId="0" xfId="0" applyNumberFormat="1" applyFont="1" applyFill="1"/>
    <xf numFmtId="3" fontId="0" fillId="0" borderId="0" xfId="0" applyNumberFormat="1"/>
    <xf numFmtId="0" fontId="0" fillId="2" borderId="0" xfId="0" applyFill="1"/>
    <xf numFmtId="0" fontId="0" fillId="3" borderId="0" xfId="0" applyFill="1"/>
    <xf numFmtId="0" fontId="8" fillId="3" borderId="3" xfId="0" applyFont="1" applyFill="1" applyBorder="1" applyAlignment="1">
      <alignment vertical="top" wrapText="1"/>
    </xf>
    <xf numFmtId="0" fontId="15" fillId="3" borderId="3" xfId="0" applyFont="1" applyFill="1" applyBorder="1" applyAlignment="1">
      <alignment vertical="top" wrapText="1"/>
    </xf>
    <xf numFmtId="0" fontId="16" fillId="0" borderId="0" xfId="0" applyFont="1" applyAlignment="1">
      <alignment horizontal="center"/>
    </xf>
    <xf numFmtId="165" fontId="6" fillId="2" borderId="3" xfId="0" applyNumberFormat="1" applyFont="1" applyFill="1" applyBorder="1"/>
    <xf numFmtId="0" fontId="2" fillId="0" borderId="0" xfId="0" applyFont="1" applyAlignment="1">
      <alignment horizontal="justify"/>
    </xf>
    <xf numFmtId="0" fontId="1" fillId="0" borderId="0" xfId="0" applyFont="1" applyAlignment="1">
      <alignment horizontal="center"/>
    </xf>
    <xf numFmtId="49" fontId="8" fillId="0" borderId="0" xfId="2" applyNumberFormat="1" applyFont="1" applyAlignment="1">
      <alignment horizontal="left" wrapText="1"/>
    </xf>
    <xf numFmtId="167" fontId="6" fillId="2" borderId="3" xfId="0" applyNumberFormat="1" applyFont="1" applyFill="1" applyBorder="1" applyAlignment="1">
      <alignment horizontal="center"/>
    </xf>
  </cellXfs>
  <cellStyles count="3">
    <cellStyle name="Navadno" xfId="0" builtinId="0"/>
    <cellStyle name="Pojasnjevalno besedilo" xfId="2" builtinId="53"/>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tabSelected="1" topLeftCell="A4" zoomScale="130" zoomScaleNormal="130" workbookViewId="0">
      <selection activeCell="H19" sqref="H19"/>
    </sheetView>
  </sheetViews>
  <sheetFormatPr defaultColWidth="9" defaultRowHeight="12.75" x14ac:dyDescent="0.2"/>
  <cols>
    <col min="1" max="1" width="4.5703125" customWidth="1"/>
    <col min="2" max="2" width="28" customWidth="1"/>
    <col min="3" max="3" width="57.7109375" customWidth="1"/>
    <col min="4" max="4" width="6" customWidth="1"/>
    <col min="5" max="5" width="8.5703125" customWidth="1"/>
    <col min="6" max="7" width="7.7109375" customWidth="1"/>
    <col min="8" max="8" width="9.5703125" customWidth="1"/>
    <col min="9" max="9" width="11.42578125" customWidth="1"/>
    <col min="10" max="10" width="14.140625" customWidth="1"/>
    <col min="11" max="11" width="10.42578125" customWidth="1"/>
    <col min="12" max="12" width="9" customWidth="1"/>
    <col min="13" max="13" width="16.42578125" customWidth="1"/>
    <col min="14" max="1025" width="9" customWidth="1"/>
  </cols>
  <sheetData>
    <row r="1" spans="1:13" ht="15.75" x14ac:dyDescent="0.25">
      <c r="A1" s="1" t="s">
        <v>0</v>
      </c>
      <c r="B1" s="2"/>
      <c r="C1" s="2"/>
      <c r="D1" s="2"/>
      <c r="E1" s="3"/>
      <c r="F1" s="3"/>
      <c r="G1" s="4"/>
      <c r="H1" s="2"/>
      <c r="I1" s="47"/>
      <c r="J1" s="47"/>
    </row>
    <row r="2" spans="1:13" ht="15.75" x14ac:dyDescent="0.25">
      <c r="A2" s="2" t="s">
        <v>1</v>
      </c>
      <c r="B2" s="5"/>
      <c r="C2" s="5"/>
      <c r="D2" s="5"/>
      <c r="E2" s="6"/>
      <c r="F2" s="6"/>
      <c r="G2" s="7"/>
      <c r="H2" s="2"/>
      <c r="I2" s="2"/>
      <c r="J2" s="2"/>
    </row>
    <row r="3" spans="1:13" ht="15.75" x14ac:dyDescent="0.25">
      <c r="A3" s="2" t="s">
        <v>2</v>
      </c>
      <c r="B3" s="5"/>
      <c r="C3" s="5"/>
      <c r="D3" s="5"/>
      <c r="E3" s="6"/>
      <c r="F3" s="6"/>
      <c r="G3" s="7"/>
      <c r="H3" s="2"/>
      <c r="I3" s="2"/>
      <c r="J3" s="2"/>
    </row>
    <row r="4" spans="1:13" ht="15.75" x14ac:dyDescent="0.25">
      <c r="A4" s="64" t="s">
        <v>3</v>
      </c>
      <c r="B4" s="64"/>
      <c r="C4" s="2"/>
      <c r="D4" s="5"/>
      <c r="E4" s="6"/>
      <c r="F4" s="6"/>
      <c r="G4" s="7"/>
      <c r="H4" s="2"/>
      <c r="I4" s="2"/>
      <c r="J4" s="2"/>
    </row>
    <row r="5" spans="1:13" ht="15.75" x14ac:dyDescent="0.25">
      <c r="A5" s="65" t="s">
        <v>4</v>
      </c>
      <c r="B5" s="65"/>
      <c r="C5" s="65"/>
      <c r="D5" s="65"/>
      <c r="E5" s="65"/>
      <c r="F5" s="65"/>
      <c r="G5" s="65"/>
      <c r="H5" s="65"/>
      <c r="I5" s="65"/>
      <c r="J5" s="65"/>
    </row>
    <row r="6" spans="1:13" ht="15" x14ac:dyDescent="0.25">
      <c r="A6" s="8"/>
      <c r="B6" s="8"/>
      <c r="C6" s="8"/>
      <c r="D6" s="8"/>
      <c r="E6" s="8"/>
      <c r="F6" s="9"/>
      <c r="G6" s="10"/>
      <c r="H6" s="8"/>
      <c r="I6" s="8"/>
      <c r="J6" s="8"/>
    </row>
    <row r="7" spans="1:13" ht="18.75" x14ac:dyDescent="0.3">
      <c r="A7" s="11" t="s">
        <v>5</v>
      </c>
      <c r="B7" s="12"/>
      <c r="C7" s="12"/>
      <c r="D7" s="12"/>
      <c r="E7" s="13"/>
      <c r="F7" s="14"/>
      <c r="G7" s="15"/>
      <c r="H7" s="13"/>
      <c r="I7" s="13"/>
      <c r="J7" s="13"/>
      <c r="K7" s="48"/>
    </row>
    <row r="8" spans="1:13" ht="15" x14ac:dyDescent="0.25">
      <c r="A8" s="16"/>
      <c r="B8" s="16"/>
      <c r="C8" s="16"/>
      <c r="D8" s="16"/>
      <c r="E8" s="16"/>
      <c r="F8" s="16"/>
      <c r="G8" s="17"/>
      <c r="H8" s="16"/>
      <c r="I8" s="16"/>
      <c r="J8" s="16"/>
      <c r="M8" s="49"/>
    </row>
    <row r="9" spans="1:13" ht="60" x14ac:dyDescent="0.2">
      <c r="A9" s="18" t="s">
        <v>6</v>
      </c>
      <c r="B9" s="18" t="s">
        <v>7</v>
      </c>
      <c r="C9" s="19" t="s">
        <v>8</v>
      </c>
      <c r="D9" s="19" t="s">
        <v>9</v>
      </c>
      <c r="E9" s="19" t="s">
        <v>10</v>
      </c>
      <c r="F9" s="20" t="s">
        <v>11</v>
      </c>
      <c r="G9" s="19" t="s">
        <v>12</v>
      </c>
      <c r="H9" s="19" t="s">
        <v>13</v>
      </c>
      <c r="I9" s="50" t="s">
        <v>14</v>
      </c>
      <c r="J9" s="50" t="s">
        <v>15</v>
      </c>
      <c r="K9" s="19" t="s">
        <v>16</v>
      </c>
      <c r="M9" s="51"/>
    </row>
    <row r="10" spans="1:13" ht="15" customHeight="1" x14ac:dyDescent="0.2">
      <c r="A10" s="62" t="s">
        <v>17</v>
      </c>
      <c r="B10" s="60" t="s">
        <v>21</v>
      </c>
      <c r="C10" s="61" t="s">
        <v>49</v>
      </c>
      <c r="D10" s="21" t="s">
        <v>18</v>
      </c>
      <c r="E10" s="22">
        <v>1000</v>
      </c>
      <c r="F10" s="23"/>
      <c r="G10" s="24"/>
      <c r="H10" s="25">
        <f t="shared" ref="H10:H18" si="0">SUM(F10*G10)/100+F10</f>
        <v>0</v>
      </c>
      <c r="I10" s="25">
        <f t="shared" ref="I10:I18" si="1">SUM(E10*H10)</f>
        <v>0</v>
      </c>
      <c r="J10" s="52"/>
      <c r="K10" s="53"/>
      <c r="M10" s="54"/>
    </row>
    <row r="11" spans="1:13" ht="15" customHeight="1" x14ac:dyDescent="0.2">
      <c r="A11" s="62" t="s">
        <v>19</v>
      </c>
      <c r="B11" s="60" t="s">
        <v>25</v>
      </c>
      <c r="C11" s="61" t="s">
        <v>50</v>
      </c>
      <c r="D11" s="21" t="s">
        <v>18</v>
      </c>
      <c r="E11" s="22">
        <v>1800</v>
      </c>
      <c r="F11" s="23"/>
      <c r="G11" s="24"/>
      <c r="H11" s="25">
        <f t="shared" si="0"/>
        <v>0</v>
      </c>
      <c r="I11" s="25">
        <f t="shared" si="1"/>
        <v>0</v>
      </c>
      <c r="J11" s="52"/>
      <c r="K11" s="53"/>
      <c r="M11" s="54"/>
    </row>
    <row r="12" spans="1:13" ht="15" customHeight="1" x14ac:dyDescent="0.2">
      <c r="A12" s="62" t="s">
        <v>20</v>
      </c>
      <c r="B12" s="60" t="s">
        <v>27</v>
      </c>
      <c r="C12" s="60" t="s">
        <v>28</v>
      </c>
      <c r="D12" s="21" t="s">
        <v>18</v>
      </c>
      <c r="E12" s="22">
        <v>10</v>
      </c>
      <c r="F12" s="23"/>
      <c r="G12" s="24"/>
      <c r="H12" s="25">
        <f t="shared" si="0"/>
        <v>0</v>
      </c>
      <c r="I12" s="25">
        <f t="shared" si="1"/>
        <v>0</v>
      </c>
      <c r="J12" s="52"/>
      <c r="K12" s="53"/>
      <c r="M12" s="54"/>
    </row>
    <row r="13" spans="1:13" ht="15" customHeight="1" x14ac:dyDescent="0.2">
      <c r="A13" s="62" t="s">
        <v>22</v>
      </c>
      <c r="B13" s="60" t="s">
        <v>30</v>
      </c>
      <c r="C13" s="60" t="s">
        <v>31</v>
      </c>
      <c r="D13" s="21" t="s">
        <v>18</v>
      </c>
      <c r="E13" s="22">
        <v>200</v>
      </c>
      <c r="F13" s="23"/>
      <c r="G13" s="24"/>
      <c r="H13" s="25">
        <f t="shared" si="0"/>
        <v>0</v>
      </c>
      <c r="I13" s="25">
        <f t="shared" si="1"/>
        <v>0</v>
      </c>
      <c r="J13" s="52"/>
      <c r="K13" s="53"/>
      <c r="M13" s="54"/>
    </row>
    <row r="14" spans="1:13" ht="15" customHeight="1" x14ac:dyDescent="0.2">
      <c r="A14" s="62" t="s">
        <v>23</v>
      </c>
      <c r="B14" s="61" t="s">
        <v>52</v>
      </c>
      <c r="C14" s="61" t="s">
        <v>48</v>
      </c>
      <c r="D14" s="21" t="s">
        <v>18</v>
      </c>
      <c r="E14" s="22">
        <v>10</v>
      </c>
      <c r="F14" s="23"/>
      <c r="G14" s="24"/>
      <c r="H14" s="25">
        <f t="shared" si="0"/>
        <v>0</v>
      </c>
      <c r="I14" s="25">
        <f t="shared" si="1"/>
        <v>0</v>
      </c>
      <c r="J14" s="52"/>
      <c r="K14" s="53"/>
      <c r="M14" s="54"/>
    </row>
    <row r="15" spans="1:13" ht="15" customHeight="1" x14ac:dyDescent="0.2">
      <c r="A15" s="62" t="s">
        <v>24</v>
      </c>
      <c r="B15" s="61" t="s">
        <v>51</v>
      </c>
      <c r="C15" s="61" t="s">
        <v>47</v>
      </c>
      <c r="D15" s="21" t="s">
        <v>18</v>
      </c>
      <c r="E15" s="22">
        <v>1800</v>
      </c>
      <c r="F15" s="23"/>
      <c r="G15" s="24"/>
      <c r="H15" s="25">
        <f t="shared" si="0"/>
        <v>0</v>
      </c>
      <c r="I15" s="25">
        <f t="shared" si="1"/>
        <v>0</v>
      </c>
      <c r="J15" s="52"/>
      <c r="K15" s="53"/>
      <c r="M15" s="54"/>
    </row>
    <row r="16" spans="1:13" ht="15" customHeight="1" x14ac:dyDescent="0.2">
      <c r="A16" s="62" t="s">
        <v>26</v>
      </c>
      <c r="B16" s="60" t="s">
        <v>33</v>
      </c>
      <c r="C16" s="61" t="s">
        <v>46</v>
      </c>
      <c r="D16" s="21" t="s">
        <v>18</v>
      </c>
      <c r="E16" s="22">
        <v>40</v>
      </c>
      <c r="F16" s="23"/>
      <c r="G16" s="24"/>
      <c r="H16" s="25">
        <f t="shared" si="0"/>
        <v>0</v>
      </c>
      <c r="I16" s="25">
        <f t="shared" si="1"/>
        <v>0</v>
      </c>
      <c r="J16" s="52"/>
      <c r="K16" s="53"/>
      <c r="M16" s="54"/>
    </row>
    <row r="17" spans="1:13" ht="15" customHeight="1" x14ac:dyDescent="0.2">
      <c r="A17" s="62" t="s">
        <v>29</v>
      </c>
      <c r="B17" s="60" t="s">
        <v>54</v>
      </c>
      <c r="C17" s="61" t="s">
        <v>55</v>
      </c>
      <c r="D17" s="21" t="s">
        <v>18</v>
      </c>
      <c r="E17" s="22">
        <v>200</v>
      </c>
      <c r="F17" s="23"/>
      <c r="G17" s="24"/>
      <c r="H17" s="25">
        <f t="shared" si="0"/>
        <v>0</v>
      </c>
      <c r="I17" s="25">
        <f t="shared" si="1"/>
        <v>0</v>
      </c>
      <c r="J17" s="52"/>
      <c r="K17" s="53"/>
      <c r="M17" s="54"/>
    </row>
    <row r="18" spans="1:13" ht="15" customHeight="1" x14ac:dyDescent="0.2">
      <c r="A18" s="62" t="s">
        <v>32</v>
      </c>
      <c r="B18" s="61" t="s">
        <v>45</v>
      </c>
      <c r="C18" s="61" t="s">
        <v>53</v>
      </c>
      <c r="D18" s="21" t="s">
        <v>18</v>
      </c>
      <c r="E18" s="22">
        <v>800</v>
      </c>
      <c r="F18" s="23"/>
      <c r="G18" s="24"/>
      <c r="H18" s="25">
        <f t="shared" si="0"/>
        <v>0</v>
      </c>
      <c r="I18" s="25">
        <f t="shared" si="1"/>
        <v>0</v>
      </c>
      <c r="J18" s="52"/>
      <c r="K18" s="53"/>
      <c r="M18" s="54"/>
    </row>
    <row r="19" spans="1:13" ht="15" x14ac:dyDescent="0.25">
      <c r="A19" s="26"/>
      <c r="B19" s="27"/>
      <c r="C19" s="27"/>
      <c r="D19" s="27"/>
      <c r="E19" s="28"/>
      <c r="F19" s="63">
        <f>SUM(F10:F18)</f>
        <v>0</v>
      </c>
      <c r="G19" s="29"/>
      <c r="H19" s="67">
        <f>SUM(H10:H18)</f>
        <v>0</v>
      </c>
      <c r="I19" s="55">
        <f>SUM(I10:I18)</f>
        <v>0</v>
      </c>
      <c r="J19" s="55"/>
      <c r="K19" s="55"/>
      <c r="M19" s="56"/>
    </row>
    <row r="20" spans="1:13" ht="15" x14ac:dyDescent="0.25">
      <c r="A20" s="8"/>
      <c r="B20" s="8"/>
      <c r="C20" s="8"/>
      <c r="D20" s="8"/>
      <c r="E20" s="8"/>
      <c r="F20" s="30"/>
      <c r="G20" s="31"/>
      <c r="H20" s="30"/>
      <c r="I20" s="8"/>
      <c r="J20" s="8"/>
      <c r="M20" s="54"/>
    </row>
    <row r="21" spans="1:13" ht="15" x14ac:dyDescent="0.25">
      <c r="A21" s="32"/>
      <c r="B21" s="33" t="s">
        <v>34</v>
      </c>
      <c r="C21" s="32"/>
      <c r="D21" s="32"/>
      <c r="E21" s="32"/>
      <c r="F21" s="34"/>
      <c r="G21" s="34"/>
      <c r="H21" s="32"/>
      <c r="I21" s="32"/>
      <c r="J21" s="32"/>
      <c r="M21" s="57"/>
    </row>
    <row r="22" spans="1:13" ht="15" x14ac:dyDescent="0.25">
      <c r="A22" s="32"/>
      <c r="B22" s="32" t="s">
        <v>35</v>
      </c>
      <c r="C22" s="32"/>
      <c r="D22" s="32"/>
      <c r="E22" s="32"/>
      <c r="F22" s="34"/>
      <c r="G22" s="34"/>
      <c r="H22" s="32"/>
      <c r="I22" s="32"/>
      <c r="J22" s="32"/>
      <c r="M22" s="57"/>
    </row>
    <row r="23" spans="1:13" ht="15" x14ac:dyDescent="0.25">
      <c r="A23" s="32"/>
      <c r="B23" s="35" t="s">
        <v>36</v>
      </c>
      <c r="C23" s="33"/>
      <c r="D23" s="32"/>
      <c r="E23" s="32"/>
      <c r="F23" s="34"/>
      <c r="G23" s="34"/>
      <c r="H23" s="32"/>
      <c r="I23" s="32"/>
      <c r="J23" s="32"/>
      <c r="M23" s="57"/>
    </row>
    <row r="24" spans="1:13" ht="15" x14ac:dyDescent="0.25">
      <c r="A24" s="32"/>
      <c r="B24" s="32" t="s">
        <v>37</v>
      </c>
      <c r="C24" s="32"/>
      <c r="D24" s="36"/>
      <c r="E24" s="33"/>
      <c r="F24" s="34"/>
      <c r="G24" s="34"/>
      <c r="H24" s="32"/>
      <c r="I24" s="32"/>
      <c r="J24" s="32"/>
      <c r="M24" s="57"/>
    </row>
    <row r="25" spans="1:13" ht="15" x14ac:dyDescent="0.25">
      <c r="A25" s="32"/>
      <c r="B25" s="32" t="s">
        <v>38</v>
      </c>
      <c r="C25" s="32"/>
      <c r="D25" s="36"/>
      <c r="E25" s="33"/>
      <c r="F25" s="34"/>
      <c r="G25" s="34"/>
      <c r="H25" s="32"/>
      <c r="I25" s="32"/>
      <c r="J25" s="32"/>
      <c r="M25" s="57"/>
    </row>
    <row r="26" spans="1:13" ht="25.35" customHeight="1" x14ac:dyDescent="0.25">
      <c r="A26" s="32"/>
      <c r="B26" s="66" t="s">
        <v>39</v>
      </c>
      <c r="C26" s="66"/>
      <c r="D26" s="66"/>
      <c r="E26" s="66"/>
      <c r="F26" s="66"/>
      <c r="G26" s="66"/>
      <c r="H26" s="66"/>
      <c r="I26" s="66"/>
      <c r="J26" s="32"/>
      <c r="M26" s="57"/>
    </row>
    <row r="27" spans="1:13" ht="15" x14ac:dyDescent="0.25">
      <c r="A27" s="32"/>
      <c r="B27" s="37" t="s">
        <v>40</v>
      </c>
      <c r="C27" s="32"/>
      <c r="D27" s="36"/>
      <c r="E27" s="33"/>
      <c r="F27" s="34"/>
      <c r="G27" s="34"/>
      <c r="H27" s="32"/>
      <c r="I27" s="32"/>
      <c r="J27" s="32"/>
      <c r="M27" s="57"/>
    </row>
    <row r="28" spans="1:13" ht="15" x14ac:dyDescent="0.25">
      <c r="A28" s="32"/>
      <c r="B28" s="37" t="s">
        <v>41</v>
      </c>
      <c r="C28" s="32"/>
      <c r="D28" s="36"/>
      <c r="E28" s="33"/>
      <c r="F28" s="34"/>
      <c r="G28" s="34"/>
      <c r="H28" s="32"/>
      <c r="I28" s="32"/>
      <c r="J28" s="32"/>
      <c r="M28" s="57"/>
    </row>
    <row r="29" spans="1:13" ht="15" x14ac:dyDescent="0.25">
      <c r="A29" s="32"/>
      <c r="B29" s="38" t="s">
        <v>42</v>
      </c>
      <c r="C29" s="32"/>
      <c r="D29" s="36"/>
      <c r="E29" s="33"/>
      <c r="F29" s="34"/>
      <c r="G29" s="34"/>
      <c r="H29" s="32"/>
      <c r="I29" s="32"/>
      <c r="J29" s="32"/>
      <c r="M29" s="57"/>
    </row>
    <row r="30" spans="1:13" ht="15" x14ac:dyDescent="0.25">
      <c r="A30" s="39"/>
      <c r="B30" s="9"/>
      <c r="C30" s="9"/>
      <c r="D30" s="8"/>
      <c r="E30" s="8"/>
      <c r="F30" s="8"/>
      <c r="G30" s="40"/>
      <c r="H30" s="8"/>
      <c r="I30" s="8"/>
      <c r="J30" s="8"/>
      <c r="M30" s="57"/>
    </row>
    <row r="31" spans="1:13" ht="15.75" x14ac:dyDescent="0.25">
      <c r="A31" s="41"/>
      <c r="B31" s="42" t="s">
        <v>43</v>
      </c>
      <c r="C31" s="43"/>
      <c r="D31" s="44"/>
      <c r="E31" s="44"/>
      <c r="F31" s="44"/>
      <c r="G31" s="45"/>
      <c r="H31" s="44"/>
      <c r="I31" s="44"/>
      <c r="J31" s="44"/>
      <c r="K31" s="58"/>
      <c r="M31" s="57"/>
    </row>
    <row r="32" spans="1:13" ht="15" x14ac:dyDescent="0.25">
      <c r="A32" s="8"/>
      <c r="B32" s="8"/>
      <c r="C32" s="8"/>
      <c r="D32" s="8"/>
      <c r="E32" s="8"/>
      <c r="F32" s="30"/>
      <c r="G32" s="31"/>
      <c r="H32" s="30"/>
      <c r="I32" s="8"/>
      <c r="J32" s="8"/>
      <c r="M32" s="57"/>
    </row>
    <row r="33" spans="1:13" ht="15" x14ac:dyDescent="0.25">
      <c r="A33" s="8"/>
      <c r="B33" s="8"/>
      <c r="C33" s="8"/>
      <c r="D33" s="46"/>
      <c r="E33" s="46"/>
      <c r="F33" s="46"/>
      <c r="G33" s="31" t="s">
        <v>44</v>
      </c>
      <c r="H33" s="30"/>
      <c r="I33" s="8"/>
      <c r="J33" s="8"/>
      <c r="M33" s="59"/>
    </row>
  </sheetData>
  <mergeCells count="3">
    <mergeCell ref="A4:B4"/>
    <mergeCell ref="A5:J5"/>
    <mergeCell ref="B26:I26"/>
  </mergeCells>
  <pageMargins left="0.74791666666666701" right="0.74791666666666701" top="0.98402777777777795" bottom="0.98402777777777795" header="0.51180555555555496" footer="0.51180555555555496"/>
  <pageSetup paperSize="9" scale="65" firstPageNumber="0" orientation="landscape" useFirstPageNumber="1"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2.MESO-sveže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Meško</dc:creator>
  <cp:lastModifiedBy>Bojana Breznik</cp:lastModifiedBy>
  <cp:revision>1</cp:revision>
  <dcterms:created xsi:type="dcterms:W3CDTF">2023-07-31T08:07:00Z</dcterms:created>
  <dcterms:modified xsi:type="dcterms:W3CDTF">2026-08-26T05:14:32Z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ICV">
    <vt:lpwstr>9994597330DA4BB2A525F68131130122_12</vt:lpwstr>
  </property>
  <property fmtid="{D5CDD505-2E9C-101B-9397-08002B2CF9AE}" pid="9" name="KSOProductBuildVer">
    <vt:lpwstr>1033-12.2.0.22222</vt:lpwstr>
  </property>
</Properties>
</file>